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5、AKT24-ZD4-01   阿克陶县加马铁热克乡喀什博依村2024年度扶持发展新型农村集体经济建设项目\"/>
    </mc:Choice>
  </mc:AlternateContent>
  <xr:revisionPtr revIDLastSave="0" documentId="13_ncr:1_{F9FEF4CF-19D9-4BDB-8913-C740B2D40A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2" i="4"/>
  <c r="G21" i="4"/>
  <c r="G20" i="4"/>
  <c r="G19" i="4"/>
  <c r="G18" i="4"/>
  <c r="G16" i="4"/>
  <c r="G15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<sst xmlns="http://schemas.openxmlformats.org/spreadsheetml/2006/main" count="135" uniqueCount="91">
  <si>
    <t>绩效运行监控表</t>
  </si>
  <si>
    <t>（2024年度）</t>
  </si>
  <si>
    <t>项目名称</t>
  </si>
  <si>
    <t>阿克陶县加马铁热克乡喀什博依村2024年度扶持发展新型农村集体经济建设项目</t>
  </si>
  <si>
    <t>项目负责人</t>
  </si>
  <si>
    <t>李宗宝15299726209</t>
  </si>
  <si>
    <t>主管部门</t>
  </si>
  <si>
    <t>阿克陶县农业农村局</t>
  </si>
  <si>
    <t>实施单位</t>
  </si>
  <si>
    <t>加马铁热克乡人民政府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</si>
  <si>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</si>
  <si>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</si>
  <si>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</si>
  <si>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</si>
  <si>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</si>
  <si>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</si>
  <si>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</si>
  <si>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</si>
  <si>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</si>
  <si>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</si>
  <si>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</si>
  <si>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</si>
  <si>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</si>
  <si>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</si>
  <si>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</si>
  <si>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</si>
  <si>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</si>
  <si>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</si>
  <si>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</si>
  <si>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</si>
  <si>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</si>
  <si>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</si>
  <si>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</si>
  <si>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时效指标</t>
  </si>
  <si>
    <t>成本指标</t>
  </si>
  <si>
    <t>≤70万元</t>
  </si>
  <si>
    <t>68.5万元</t>
  </si>
  <si>
    <t>效益指标</t>
  </si>
  <si>
    <t>社会效益指标</t>
  </si>
  <si>
    <t>≥1个</t>
  </si>
  <si>
    <t>可持续影响指标</t>
  </si>
  <si>
    <t>满意度指标</t>
  </si>
  <si>
    <t>服务对象
满意度指标</t>
  </si>
  <si>
    <t>≥95%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</si>
  <si>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</si>
  <si>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</si>
  <si>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</si>
  <si>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</si>
  <si>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</si>
  <si>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</si>
  <si>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</si>
  <si>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</si>
  <si>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</si>
  <si>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</si>
  <si>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</si>
  <si>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</si>
  <si>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</si>
  <si>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</si>
  <si>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</si>
  <si>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</si>
  <si>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</si>
  <si>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</si>
  <si>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目标1：采购1804拖拉机一台，自走式植保喷洒机械1台，配套重型液压翻转犁1台、5米镇压器1台、滴灌施肥小麦播种一体机1台、滴灌施肥玉米播种一体机1台、植保无人机1架等其他配套附属。
目标2：通过实施该项目，不断壮大村集体经济，增加脱贫人口（监测对象）帮扶收益，持续稳定收入，增加产业发展动力，预计可带动本村农业发展以及2名脱贫人员就业，增加脱贫人口收入1.05万元，收益可壮大村集体经济2.1万元。</t>
    <phoneticPr fontId="9" type="noConversion"/>
  </si>
  <si>
    <r>
      <rPr>
        <sz val="10"/>
        <color theme="1"/>
        <rFont val="方正仿宋_GBK"/>
        <charset val="134"/>
      </rPr>
      <t>采购</t>
    </r>
    <r>
      <rPr>
        <sz val="10"/>
        <color theme="1"/>
        <rFont val="Times New Roman"/>
        <family val="1"/>
      </rPr>
      <t>1804</t>
    </r>
    <r>
      <rPr>
        <sz val="10"/>
        <color theme="1"/>
        <rFont val="方正仿宋_GBK"/>
        <charset val="134"/>
      </rPr>
      <t>拖拉机数量</t>
    </r>
  </si>
  <si>
    <t>采购自走式植保喷洒机械数量</t>
  </si>
  <si>
    <t>采购重型液压翻转犁数量</t>
  </si>
  <si>
    <t>采购联合镇压器（整地机）数量</t>
  </si>
  <si>
    <t>采购滴灌施肥小麦播种一体机数量</t>
  </si>
  <si>
    <t>采购滴灌施肥玉米播种一体机数量</t>
  </si>
  <si>
    <t>采购植保无人机数量</t>
  </si>
  <si>
    <r>
      <rPr>
        <sz val="10"/>
        <color theme="1"/>
        <rFont val="Times New Roman"/>
        <family val="1"/>
      </rPr>
      <t>≥1</t>
    </r>
    <r>
      <rPr>
        <sz val="10"/>
        <color rgb="FF000000"/>
        <rFont val="方正仿宋_GBK"/>
        <charset val="134"/>
      </rPr>
      <t>台</t>
    </r>
  </si>
  <si>
    <r>
      <rPr>
        <sz val="10"/>
        <color theme="1"/>
        <rFont val="Times New Roman"/>
        <family val="1"/>
      </rPr>
      <t>≥1</t>
    </r>
    <r>
      <rPr>
        <sz val="10"/>
        <color rgb="FF000000"/>
        <rFont val="方正仿宋_GBK"/>
        <charset val="134"/>
      </rPr>
      <t>架</t>
    </r>
  </si>
  <si>
    <r>
      <rPr>
        <sz val="10"/>
        <color theme="1"/>
        <rFont val="Times New Roman"/>
        <family val="1"/>
      </rPr>
      <t>2024</t>
    </r>
    <r>
      <rPr>
        <sz val="10"/>
        <color rgb="FF000000"/>
        <rFont val="方正仿宋_GBK"/>
        <charset val="134"/>
      </rPr>
      <t>年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方正仿宋_GBK"/>
        <charset val="134"/>
      </rPr>
      <t>月</t>
    </r>
  </si>
  <si>
    <r>
      <rPr>
        <sz val="10"/>
        <color theme="1"/>
        <rFont val="Times New Roman"/>
        <family val="1"/>
      </rPr>
      <t>2024</t>
    </r>
    <r>
      <rPr>
        <sz val="10"/>
        <color indexed="8"/>
        <rFont val="方正仿宋_GBK"/>
        <charset val="134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方正仿宋_GBK"/>
        <charset val="134"/>
      </rPr>
      <t>月</t>
    </r>
  </si>
  <si>
    <t>经济效益指标</t>
    <phoneticPr fontId="9" type="noConversion"/>
  </si>
  <si>
    <r>
      <rPr>
        <sz val="10"/>
        <color theme="1"/>
        <rFont val="Times New Roman"/>
        <family val="1"/>
      </rPr>
      <t>≥2.1</t>
    </r>
    <r>
      <rPr>
        <sz val="10"/>
        <color theme="1"/>
        <rFont val="宋体"/>
        <family val="3"/>
        <charset val="134"/>
      </rPr>
      <t>万元</t>
    </r>
  </si>
  <si>
    <r>
      <rPr>
        <sz val="10"/>
        <color theme="1"/>
        <rFont val="Times New Roman"/>
        <family val="1"/>
      </rPr>
      <t>≥1.05</t>
    </r>
    <r>
      <rPr>
        <sz val="10"/>
        <color theme="1"/>
        <rFont val="宋体"/>
        <family val="3"/>
        <charset val="134"/>
      </rPr>
      <t>万元</t>
    </r>
  </si>
  <si>
    <r>
      <rPr>
        <sz val="10"/>
        <color indexed="8"/>
        <rFont val="方正仿宋_GBK"/>
        <charset val="134"/>
      </rPr>
      <t>项目验收合格率</t>
    </r>
  </si>
  <si>
    <r>
      <rPr>
        <sz val="10"/>
        <color indexed="8"/>
        <rFont val="方正仿宋_GBK"/>
        <charset val="134"/>
      </rPr>
      <t>项目计划开工时间</t>
    </r>
  </si>
  <si>
    <r>
      <rPr>
        <sz val="10"/>
        <color indexed="8"/>
        <rFont val="方正仿宋_GBK"/>
        <charset val="134"/>
      </rPr>
      <t>项目计划完工时间</t>
    </r>
  </si>
  <si>
    <r>
      <rPr>
        <sz val="10"/>
        <color indexed="8"/>
        <rFont val="方正仿宋_GBK"/>
        <charset val="134"/>
      </rPr>
      <t>项目完工及时率</t>
    </r>
  </si>
  <si>
    <r>
      <rPr>
        <sz val="10"/>
        <color rgb="FF000000"/>
        <rFont val="宋体"/>
        <family val="3"/>
        <charset val="134"/>
      </rPr>
      <t>采购</t>
    </r>
    <r>
      <rPr>
        <sz val="10"/>
        <color theme="1"/>
        <rFont val="宋体"/>
        <family val="3"/>
        <charset val="134"/>
      </rPr>
      <t>设备总成本</t>
    </r>
    <phoneticPr fontId="18" type="noConversion"/>
  </si>
  <si>
    <t>全年增加村集体收入</t>
    <phoneticPr fontId="18" type="noConversion"/>
  </si>
  <si>
    <t>带动增加脱贫人口全年总收入</t>
    <phoneticPr fontId="18" type="noConversion"/>
  </si>
  <si>
    <t>受益脱贫人口数</t>
  </si>
  <si>
    <r>
      <rPr>
        <sz val="10"/>
        <color indexed="8"/>
        <rFont val="方正仿宋_GBK"/>
        <charset val="134"/>
      </rPr>
      <t>受益脱贫人口满意度</t>
    </r>
  </si>
  <si>
    <t>=100%</t>
  </si>
  <si>
    <r>
      <rPr>
        <sz val="10"/>
        <color theme="1"/>
        <rFont val="Times New Roman"/>
        <family val="1"/>
      </rPr>
      <t>≤70</t>
    </r>
    <r>
      <rPr>
        <sz val="10"/>
        <color theme="1"/>
        <rFont val="方正仿宋_GBK"/>
        <charset val="134"/>
      </rPr>
      <t>万</t>
    </r>
  </si>
  <si>
    <r>
      <rPr>
        <sz val="10"/>
        <color theme="1"/>
        <rFont val="Times New Roman"/>
        <family val="1"/>
      </rPr>
      <t>≥2</t>
    </r>
    <r>
      <rPr>
        <sz val="10"/>
        <color theme="1"/>
        <rFont val="宋体"/>
        <family val="3"/>
        <charset val="134"/>
      </rPr>
      <t>人</t>
    </r>
  </si>
  <si>
    <t>未达监控节点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</si>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</sst>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Times New Roman"/>
      <family val="1"/>
    </font>
    <font>
      <sz val="10"/>
      <color indexed="8"/>
      <name val="方正仿宋_GBK"/>
      <charset val="134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A7" workbookViewId="0">
      <selection activeCell="G21" sqref="G21"/>
    </sheetView>
  </sheetViews>
  <sheetFormatPr defaultColWidth="9.6328125" defaultRowHeight="1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8.15" hidden="1" customHeight="1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2" customHeight="1">
      <c r="A4" s="5" t="s">
        <v>2</v>
      </c>
      <c r="B4" s="37" t="s">
        <v>3</v>
      </c>
      <c r="C4" s="37"/>
      <c r="D4" s="37"/>
      <c r="E4" s="5" t="s">
        <v>4</v>
      </c>
      <c r="F4" s="36" t="s">
        <v>5</v>
      </c>
      <c r="G4" s="36"/>
      <c r="H4" s="36"/>
      <c r="I4" s="36"/>
      <c r="J4" s="36"/>
    </row>
    <row r="5" spans="1:10">
      <c r="A5" s="5" t="s">
        <v>6</v>
      </c>
      <c r="B5" s="36" t="s">
        <v>7</v>
      </c>
      <c r="C5" s="36"/>
      <c r="D5" s="36"/>
      <c r="E5" s="5" t="s">
        <v>8</v>
      </c>
      <c r="F5" s="36" t="s">
        <v>9</v>
      </c>
      <c r="G5" s="36"/>
      <c r="H5" s="36"/>
      <c r="I5" s="36"/>
      <c r="J5" s="36"/>
    </row>
    <row r="6" spans="1:10">
      <c r="A6" s="42" t="s">
        <v>10</v>
      </c>
      <c r="B6" s="38" t="s">
        <v>11</v>
      </c>
      <c r="C6" s="38"/>
      <c r="D6" s="38"/>
      <c r="E6" s="38"/>
      <c r="F6" s="38" t="s">
        <v>12</v>
      </c>
      <c r="G6" s="38"/>
      <c r="H6" s="36" t="s">
        <v>13</v>
      </c>
      <c r="I6" s="36"/>
      <c r="J6" s="17" t="s">
        <v>14</v>
      </c>
    </row>
    <row r="7" spans="1:10">
      <c r="A7" s="42"/>
      <c r="B7" s="38" t="s">
        <v>15</v>
      </c>
      <c r="C7" s="38"/>
      <c r="D7" s="38"/>
      <c r="E7" s="38"/>
      <c r="F7" s="36">
        <v>70</v>
      </c>
      <c r="G7" s="36"/>
      <c r="H7" s="39">
        <v>68.5</v>
      </c>
      <c r="I7" s="39"/>
      <c r="J7" s="27">
        <f>H7/F7</f>
        <v>0.97857142857142854</v>
      </c>
    </row>
    <row r="8" spans="1:10">
      <c r="A8" s="42"/>
      <c r="B8" s="38" t="s">
        <v>16</v>
      </c>
      <c r="C8" s="38"/>
      <c r="D8" s="38"/>
      <c r="E8" s="38"/>
      <c r="F8" s="38">
        <v>70</v>
      </c>
      <c r="G8" s="38"/>
      <c r="H8" s="39"/>
      <c r="I8" s="39"/>
      <c r="J8" s="17" t="s">
        <v>17</v>
      </c>
    </row>
    <row r="9" spans="1:10">
      <c r="A9" s="42"/>
      <c r="B9" s="38" t="s">
        <v>18</v>
      </c>
      <c r="C9" s="38"/>
      <c r="D9" s="38"/>
      <c r="E9" s="38"/>
      <c r="F9" s="38">
        <f>[1]申报表!E8</f>
        <v>0</v>
      </c>
      <c r="G9" s="38"/>
      <c r="H9" s="39">
        <v>0</v>
      </c>
      <c r="I9" s="39"/>
      <c r="J9" s="17" t="s">
        <v>17</v>
      </c>
    </row>
    <row r="10" spans="1:10" ht="53.15" customHeight="1">
      <c r="A10" s="4" t="s">
        <v>19</v>
      </c>
      <c r="B10" s="41" t="s">
        <v>62</v>
      </c>
      <c r="C10" s="41"/>
      <c r="D10" s="41"/>
      <c r="E10" s="41"/>
      <c r="F10" s="41"/>
      <c r="G10" s="41"/>
      <c r="H10" s="41"/>
      <c r="I10" s="41"/>
      <c r="J10" s="41"/>
    </row>
    <row r="11" spans="1:10" ht="27" customHeight="1">
      <c r="A11" s="43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38" t="s">
        <v>27</v>
      </c>
      <c r="I11" s="38"/>
      <c r="J11" s="17" t="s">
        <v>28</v>
      </c>
    </row>
    <row r="12" spans="1:10" s="1" customFormat="1" ht="19" customHeight="1">
      <c r="A12" s="43"/>
      <c r="B12" s="43" t="s">
        <v>29</v>
      </c>
      <c r="C12" s="44" t="s">
        <v>30</v>
      </c>
      <c r="D12" s="29" t="s">
        <v>63</v>
      </c>
      <c r="E12" s="31" t="s">
        <v>70</v>
      </c>
      <c r="F12" s="20">
        <v>1</v>
      </c>
      <c r="G12" s="19" t="str">
        <f t="shared" ref="G12:G18" si="0">E12</f>
        <v>≥1台</v>
      </c>
      <c r="H12" s="40" t="s">
        <v>31</v>
      </c>
      <c r="I12" s="40"/>
      <c r="J12" s="28"/>
    </row>
    <row r="13" spans="1:10" s="1" customFormat="1" ht="19" customHeight="1">
      <c r="A13" s="43"/>
      <c r="B13" s="43"/>
      <c r="C13" s="45"/>
      <c r="D13" s="30" t="s">
        <v>64</v>
      </c>
      <c r="E13" s="31" t="s">
        <v>70</v>
      </c>
      <c r="F13" s="20">
        <v>1</v>
      </c>
      <c r="G13" s="19" t="str">
        <f t="shared" si="0"/>
        <v>≥1台</v>
      </c>
      <c r="H13" s="40" t="s">
        <v>31</v>
      </c>
      <c r="I13" s="40"/>
      <c r="J13" s="28"/>
    </row>
    <row r="14" spans="1:10" s="1" customFormat="1" ht="19" customHeight="1">
      <c r="A14" s="43"/>
      <c r="B14" s="43"/>
      <c r="C14" s="45"/>
      <c r="D14" s="30" t="s">
        <v>65</v>
      </c>
      <c r="E14" s="31" t="s">
        <v>70</v>
      </c>
      <c r="F14" s="20">
        <v>1</v>
      </c>
      <c r="G14" s="19" t="str">
        <f t="shared" si="0"/>
        <v>≥1台</v>
      </c>
      <c r="H14" s="40" t="s">
        <v>31</v>
      </c>
      <c r="I14" s="40"/>
      <c r="J14" s="28"/>
    </row>
    <row r="15" spans="1:10" s="1" customFormat="1" ht="19" customHeight="1">
      <c r="A15" s="43"/>
      <c r="B15" s="43"/>
      <c r="C15" s="45"/>
      <c r="D15" s="30" t="s">
        <v>66</v>
      </c>
      <c r="E15" s="31" t="s">
        <v>70</v>
      </c>
      <c r="F15" s="20">
        <v>1</v>
      </c>
      <c r="G15" s="19" t="str">
        <f t="shared" si="0"/>
        <v>≥1台</v>
      </c>
      <c r="H15" s="40" t="s">
        <v>31</v>
      </c>
      <c r="I15" s="40"/>
      <c r="J15" s="28"/>
    </row>
    <row r="16" spans="1:10" s="1" customFormat="1" ht="19" customHeight="1">
      <c r="A16" s="43"/>
      <c r="B16" s="43"/>
      <c r="C16" s="45"/>
      <c r="D16" s="30" t="s">
        <v>67</v>
      </c>
      <c r="E16" s="31" t="s">
        <v>70</v>
      </c>
      <c r="F16" s="20">
        <v>1</v>
      </c>
      <c r="G16" s="19" t="str">
        <f t="shared" si="0"/>
        <v>≥1台</v>
      </c>
      <c r="H16" s="40" t="s">
        <v>31</v>
      </c>
      <c r="I16" s="40"/>
      <c r="J16" s="28"/>
    </row>
    <row r="17" spans="1:10" s="1" customFormat="1" ht="19" customHeight="1">
      <c r="A17" s="43"/>
      <c r="B17" s="43"/>
      <c r="C17" s="45"/>
      <c r="D17" s="30" t="s">
        <v>68</v>
      </c>
      <c r="E17" s="31" t="s">
        <v>70</v>
      </c>
      <c r="F17" s="20">
        <v>1</v>
      </c>
      <c r="G17" s="31" t="s">
        <v>70</v>
      </c>
      <c r="H17" s="40" t="s">
        <v>31</v>
      </c>
      <c r="I17" s="40"/>
      <c r="J17" s="28"/>
    </row>
    <row r="18" spans="1:10" s="1" customFormat="1" ht="19" customHeight="1">
      <c r="A18" s="43"/>
      <c r="B18" s="43"/>
      <c r="C18" s="46"/>
      <c r="D18" s="30" t="s">
        <v>69</v>
      </c>
      <c r="E18" s="31" t="s">
        <v>71</v>
      </c>
      <c r="F18" s="20">
        <v>1</v>
      </c>
      <c r="G18" s="19" t="str">
        <f t="shared" si="0"/>
        <v>≥1架</v>
      </c>
      <c r="H18" s="40" t="s">
        <v>31</v>
      </c>
      <c r="I18" s="40"/>
      <c r="J18" s="28"/>
    </row>
    <row r="19" spans="1:10" s="1" customFormat="1" ht="19" customHeight="1">
      <c r="A19" s="43"/>
      <c r="B19" s="43"/>
      <c r="C19" s="18" t="s">
        <v>32</v>
      </c>
      <c r="D19" s="32" t="s">
        <v>77</v>
      </c>
      <c r="E19" s="31" t="s">
        <v>86</v>
      </c>
      <c r="F19" s="22">
        <v>1</v>
      </c>
      <c r="G19" s="21" t="str">
        <f>E19</f>
        <v>=100%</v>
      </c>
      <c r="H19" s="40" t="s">
        <v>31</v>
      </c>
      <c r="I19" s="40"/>
      <c r="J19" s="28"/>
    </row>
    <row r="20" spans="1:10" s="1" customFormat="1" ht="19" customHeight="1">
      <c r="A20" s="43"/>
      <c r="B20" s="43"/>
      <c r="C20" s="43" t="s">
        <v>33</v>
      </c>
      <c r="D20" s="32" t="s">
        <v>78</v>
      </c>
      <c r="E20" s="31" t="s">
        <v>72</v>
      </c>
      <c r="F20" s="23">
        <v>45352</v>
      </c>
      <c r="G20" s="19" t="str">
        <f>E20</f>
        <v>2024年3月</v>
      </c>
      <c r="H20" s="40" t="s">
        <v>31</v>
      </c>
      <c r="I20" s="40"/>
      <c r="J20" s="28"/>
    </row>
    <row r="21" spans="1:10" s="1" customFormat="1" ht="19" customHeight="1">
      <c r="A21" s="43"/>
      <c r="B21" s="43"/>
      <c r="C21" s="43"/>
      <c r="D21" s="32" t="s">
        <v>79</v>
      </c>
      <c r="E21" s="31" t="s">
        <v>73</v>
      </c>
      <c r="F21" s="19" t="s">
        <v>89</v>
      </c>
      <c r="G21" s="19" t="str">
        <f>E21</f>
        <v>2024年10月</v>
      </c>
      <c r="H21" s="40" t="s">
        <v>90</v>
      </c>
      <c r="I21" s="40"/>
      <c r="J21" s="28"/>
    </row>
    <row r="22" spans="1:10" s="1" customFormat="1" ht="19" customHeight="1">
      <c r="A22" s="43"/>
      <c r="B22" s="43"/>
      <c r="C22" s="43"/>
      <c r="D22" s="32" t="s">
        <v>80</v>
      </c>
      <c r="E22" s="31" t="s">
        <v>86</v>
      </c>
      <c r="F22" s="19" t="s">
        <v>89</v>
      </c>
      <c r="G22" s="21" t="str">
        <f>E22</f>
        <v>=100%</v>
      </c>
      <c r="H22" s="40" t="s">
        <v>90</v>
      </c>
      <c r="I22" s="40"/>
      <c r="J22" s="28"/>
    </row>
    <row r="23" spans="1:10" s="1" customFormat="1" ht="19" customHeight="1">
      <c r="A23" s="43"/>
      <c r="B23" s="43"/>
      <c r="C23" s="18" t="s">
        <v>34</v>
      </c>
      <c r="D23" s="33" t="s">
        <v>81</v>
      </c>
      <c r="E23" s="31" t="s">
        <v>87</v>
      </c>
      <c r="F23" s="24" t="s">
        <v>36</v>
      </c>
      <c r="G23" s="24" t="s">
        <v>35</v>
      </c>
      <c r="H23" s="40" t="s">
        <v>90</v>
      </c>
      <c r="I23" s="40"/>
      <c r="J23" s="28"/>
    </row>
    <row r="24" spans="1:10" s="1" customFormat="1" ht="19" customHeight="1">
      <c r="A24" s="43"/>
      <c r="B24" s="44" t="s">
        <v>37</v>
      </c>
      <c r="C24" s="47" t="s">
        <v>74</v>
      </c>
      <c r="D24" s="30" t="s">
        <v>82</v>
      </c>
      <c r="E24" s="31" t="s">
        <v>75</v>
      </c>
      <c r="F24" s="31" t="s">
        <v>75</v>
      </c>
      <c r="G24" s="31" t="s">
        <v>75</v>
      </c>
      <c r="H24" s="40" t="s">
        <v>31</v>
      </c>
      <c r="I24" s="40"/>
      <c r="J24" s="28"/>
    </row>
    <row r="25" spans="1:10" s="1" customFormat="1" ht="19" customHeight="1">
      <c r="A25" s="43"/>
      <c r="B25" s="45"/>
      <c r="C25" s="48"/>
      <c r="D25" s="30" t="s">
        <v>83</v>
      </c>
      <c r="E25" s="31" t="s">
        <v>76</v>
      </c>
      <c r="F25" s="31" t="s">
        <v>76</v>
      </c>
      <c r="G25" s="31" t="s">
        <v>76</v>
      </c>
      <c r="H25" s="40" t="s">
        <v>31</v>
      </c>
      <c r="I25" s="40"/>
      <c r="J25" s="28"/>
    </row>
    <row r="26" spans="1:10" s="1" customFormat="1" ht="19" customHeight="1">
      <c r="A26" s="43"/>
      <c r="B26" s="45"/>
      <c r="C26" s="25" t="s">
        <v>38</v>
      </c>
      <c r="D26" s="30" t="s">
        <v>84</v>
      </c>
      <c r="E26" s="34" t="s">
        <v>88</v>
      </c>
      <c r="F26" s="26" t="s">
        <v>39</v>
      </c>
      <c r="G26" s="26" t="s">
        <v>39</v>
      </c>
      <c r="H26" s="40" t="s">
        <v>31</v>
      </c>
      <c r="I26" s="40"/>
      <c r="J26" s="28"/>
    </row>
    <row r="27" spans="1:10" s="1" customFormat="1" ht="25" customHeight="1">
      <c r="A27" s="43"/>
      <c r="B27" s="18" t="s">
        <v>41</v>
      </c>
      <c r="C27" s="18" t="s">
        <v>42</v>
      </c>
      <c r="D27" s="32" t="s">
        <v>85</v>
      </c>
      <c r="E27" s="31" t="s">
        <v>43</v>
      </c>
      <c r="F27" s="19" t="s">
        <v>43</v>
      </c>
      <c r="G27" s="19" t="s">
        <v>43</v>
      </c>
      <c r="H27" s="40" t="s">
        <v>31</v>
      </c>
      <c r="I27" s="40"/>
      <c r="J27" s="28"/>
    </row>
  </sheetData>
  <protectedRanges>
    <protectedRange sqref="H6:I8 F7:G7" name="区域2"/>
    <protectedRange sqref="F12:F20" name="区域1"/>
    <protectedRange sqref="H7:I9 F7:G7" name="区域2_1"/>
  </protectedRanges>
  <mergeCells count="43">
    <mergeCell ref="H27:I27"/>
    <mergeCell ref="A6:A9"/>
    <mergeCell ref="A11:A27"/>
    <mergeCell ref="B12:B23"/>
    <mergeCell ref="C20:C22"/>
    <mergeCell ref="C12:C18"/>
    <mergeCell ref="H17:I17"/>
    <mergeCell ref="B24:B26"/>
    <mergeCell ref="C24:C25"/>
    <mergeCell ref="H24:I24"/>
    <mergeCell ref="H21:I21"/>
    <mergeCell ref="H22:I22"/>
    <mergeCell ref="H23:I23"/>
    <mergeCell ref="H26:I26"/>
    <mergeCell ref="H25:I25"/>
    <mergeCell ref="H15:I15"/>
    <mergeCell ref="H16:I16"/>
    <mergeCell ref="H18:I18"/>
    <mergeCell ref="H19:I19"/>
    <mergeCell ref="H20:I20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>
      <c r="A1" s="49" t="s">
        <v>44</v>
      </c>
      <c r="B1" s="49"/>
      <c r="C1" s="49"/>
      <c r="D1" s="50"/>
      <c r="E1" s="49"/>
      <c r="F1" s="49"/>
      <c r="G1" s="49"/>
    </row>
    <row r="2" spans="1:8">
      <c r="A2" s="51" t="s">
        <v>45</v>
      </c>
      <c r="B2" s="51"/>
      <c r="C2" s="51"/>
      <c r="D2" s="52"/>
      <c r="E2" s="51"/>
      <c r="F2" s="51"/>
      <c r="G2" s="51"/>
    </row>
    <row r="3" spans="1:8" ht="24" customHeight="1">
      <c r="A3" s="53" t="s">
        <v>2</v>
      </c>
      <c r="B3" s="53"/>
      <c r="C3" s="37" t="e">
        <f>#REF!</f>
        <v>#REF!</v>
      </c>
      <c r="D3" s="54"/>
      <c r="E3" s="36"/>
      <c r="F3" s="36"/>
      <c r="G3" s="36"/>
    </row>
    <row r="4" spans="1:8" ht="24" customHeight="1">
      <c r="A4" s="53" t="s">
        <v>46</v>
      </c>
      <c r="B4" s="53"/>
      <c r="C4" s="37" t="s">
        <v>47</v>
      </c>
      <c r="D4" s="54"/>
      <c r="E4" s="36"/>
      <c r="F4" s="36"/>
      <c r="G4" s="36"/>
    </row>
    <row r="5" spans="1:8" ht="24" customHeight="1">
      <c r="A5" s="53" t="s">
        <v>48</v>
      </c>
      <c r="B5" s="53"/>
      <c r="C5" s="55" t="s">
        <v>49</v>
      </c>
      <c r="D5" s="56"/>
      <c r="E5" s="3" t="s">
        <v>50</v>
      </c>
      <c r="F5" s="36" t="s">
        <v>51</v>
      </c>
      <c r="G5" s="36"/>
      <c r="H5" s="1" t="s">
        <v>52</v>
      </c>
    </row>
    <row r="6" spans="1:8" ht="24" customHeight="1">
      <c r="A6" s="53" t="s">
        <v>53</v>
      </c>
      <c r="B6" s="53"/>
      <c r="C6" s="55" t="s">
        <v>54</v>
      </c>
      <c r="D6" s="56"/>
      <c r="E6" s="3" t="s">
        <v>55</v>
      </c>
      <c r="F6" s="36" t="e">
        <f>#REF!</f>
        <v>#REF!</v>
      </c>
      <c r="G6" s="36"/>
    </row>
    <row r="7" spans="1:8" ht="24" customHeight="1">
      <c r="A7" s="53" t="s">
        <v>56</v>
      </c>
      <c r="B7" s="53"/>
      <c r="C7" s="6" t="s">
        <v>57</v>
      </c>
      <c r="D7" s="36" t="e">
        <f>#REF!</f>
        <v>#REF!</v>
      </c>
      <c r="E7" s="36"/>
      <c r="F7" s="36"/>
      <c r="G7" s="36"/>
    </row>
    <row r="8" spans="1:8" ht="24" customHeight="1">
      <c r="A8" s="53"/>
      <c r="B8" s="53"/>
      <c r="C8" s="3" t="s">
        <v>58</v>
      </c>
      <c r="D8" s="36" t="e">
        <f>#REF!</f>
        <v>#REF!</v>
      </c>
      <c r="E8" s="36"/>
      <c r="F8" s="36"/>
      <c r="G8" s="36"/>
    </row>
    <row r="9" spans="1:8" ht="24" customHeight="1">
      <c r="A9" s="53"/>
      <c r="B9" s="53"/>
      <c r="C9" s="3" t="s">
        <v>18</v>
      </c>
      <c r="D9" s="36" t="e">
        <f>#REF!</f>
        <v>#REF!</v>
      </c>
      <c r="E9" s="36"/>
      <c r="F9" s="36"/>
      <c r="G9" s="36"/>
    </row>
    <row r="10" spans="1:8" ht="72" customHeight="1">
      <c r="A10" s="7" t="s">
        <v>59</v>
      </c>
      <c r="B10" s="57" t="e">
        <f>#REF!</f>
        <v>#REF!</v>
      </c>
      <c r="C10" s="58"/>
      <c r="D10" s="59"/>
      <c r="E10" s="59"/>
      <c r="F10" s="59"/>
      <c r="G10" s="60"/>
    </row>
    <row r="11" spans="1:8" ht="28.15" customHeight="1">
      <c r="A11" s="64" t="s">
        <v>20</v>
      </c>
      <c r="B11" s="9" t="s">
        <v>21</v>
      </c>
      <c r="C11" s="10" t="s">
        <v>22</v>
      </c>
      <c r="D11" s="61" t="s">
        <v>23</v>
      </c>
      <c r="E11" s="53"/>
      <c r="F11" s="53"/>
      <c r="G11" s="3" t="s">
        <v>60</v>
      </c>
    </row>
    <row r="12" spans="1:8" ht="28.15" customHeight="1">
      <c r="A12" s="65"/>
      <c r="B12" s="67" t="s">
        <v>29</v>
      </c>
      <c r="C12" s="11" t="s">
        <v>30</v>
      </c>
      <c r="D12" s="62" t="e">
        <f>#REF!</f>
        <v>#REF!</v>
      </c>
      <c r="E12" s="63"/>
      <c r="F12" s="63"/>
      <c r="G12" s="12" t="e">
        <f>#REF!</f>
        <v>#REF!</v>
      </c>
    </row>
    <row r="13" spans="1:8" ht="28.15" customHeight="1">
      <c r="A13" s="65"/>
      <c r="B13" s="68"/>
      <c r="C13" s="8" t="s">
        <v>32</v>
      </c>
      <c r="D13" s="62" t="e">
        <f>#REF!</f>
        <v>#REF!</v>
      </c>
      <c r="E13" s="63"/>
      <c r="F13" s="63"/>
      <c r="G13" s="13" t="e">
        <f>#REF!</f>
        <v>#REF!</v>
      </c>
    </row>
    <row r="14" spans="1:8" ht="28.15" customHeight="1">
      <c r="A14" s="65"/>
      <c r="B14" s="68"/>
      <c r="C14" s="64" t="s">
        <v>33</v>
      </c>
      <c r="D14" s="62" t="e">
        <f>#REF!</f>
        <v>#REF!</v>
      </c>
      <c r="E14" s="63"/>
      <c r="F14" s="63"/>
      <c r="G14" s="12" t="e">
        <f>#REF!</f>
        <v>#REF!</v>
      </c>
    </row>
    <row r="15" spans="1:8" ht="28.15" customHeight="1">
      <c r="A15" s="65"/>
      <c r="B15" s="68"/>
      <c r="C15" s="65"/>
      <c r="D15" s="62" t="e">
        <f>#REF!</f>
        <v>#REF!</v>
      </c>
      <c r="E15" s="63"/>
      <c r="F15" s="63"/>
      <c r="G15" s="12" t="e">
        <f>#REF!</f>
        <v>#REF!</v>
      </c>
    </row>
    <row r="16" spans="1:8" ht="28.15" customHeight="1">
      <c r="A16" s="65"/>
      <c r="B16" s="68"/>
      <c r="C16" s="66"/>
      <c r="D16" s="62" t="e">
        <f>#REF!</f>
        <v>#REF!</v>
      </c>
      <c r="E16" s="63"/>
      <c r="F16" s="63"/>
      <c r="G16" s="13" t="e">
        <f>#REF!</f>
        <v>#REF!</v>
      </c>
    </row>
    <row r="17" spans="1:7" ht="28.15" customHeight="1">
      <c r="A17" s="65"/>
      <c r="B17" s="69"/>
      <c r="C17" s="8" t="s">
        <v>34</v>
      </c>
      <c r="D17" s="62" t="e">
        <f>#REF!</f>
        <v>#REF!</v>
      </c>
      <c r="E17" s="63"/>
      <c r="F17" s="63"/>
      <c r="G17" s="12" t="e">
        <f>#REF!</f>
        <v>#REF!</v>
      </c>
    </row>
    <row r="18" spans="1:7" ht="28.15" customHeight="1">
      <c r="A18" s="65"/>
      <c r="B18" s="68" t="s">
        <v>37</v>
      </c>
      <c r="C18" s="64" t="s">
        <v>61</v>
      </c>
      <c r="D18" s="62" t="e">
        <f>#REF!</f>
        <v>#REF!</v>
      </c>
      <c r="E18" s="63"/>
      <c r="F18" s="63"/>
      <c r="G18" s="12" t="e">
        <f>#REF!</f>
        <v>#REF!</v>
      </c>
    </row>
    <row r="19" spans="1:7" ht="28.15" customHeight="1">
      <c r="A19" s="65"/>
      <c r="B19" s="68"/>
      <c r="C19" s="65"/>
      <c r="D19" s="62" t="e">
        <f>#REF!</f>
        <v>#REF!</v>
      </c>
      <c r="E19" s="63"/>
      <c r="F19" s="63"/>
      <c r="G19" s="12" t="e">
        <f>#REF!</f>
        <v>#REF!</v>
      </c>
    </row>
    <row r="20" spans="1:7" ht="28.15" customHeight="1">
      <c r="A20" s="65"/>
      <c r="B20" s="68"/>
      <c r="C20" s="65"/>
      <c r="D20" s="62" t="e">
        <f>#REF!</f>
        <v>#REF!</v>
      </c>
      <c r="E20" s="63"/>
      <c r="F20" s="63"/>
      <c r="G20" s="12" t="e">
        <f>#REF!</f>
        <v>#REF!</v>
      </c>
    </row>
    <row r="21" spans="1:7" ht="28.15" customHeight="1">
      <c r="A21" s="65"/>
      <c r="B21" s="68"/>
      <c r="C21" s="66"/>
      <c r="D21" s="62" t="e">
        <f>#REF!</f>
        <v>#REF!</v>
      </c>
      <c r="E21" s="63"/>
      <c r="F21" s="63"/>
      <c r="G21" s="13" t="e">
        <f>#REF!</f>
        <v>#REF!</v>
      </c>
    </row>
    <row r="22" spans="1:7" ht="28.15" customHeight="1">
      <c r="A22" s="65"/>
      <c r="B22" s="68"/>
      <c r="C22" s="64" t="s">
        <v>40</v>
      </c>
      <c r="D22" s="62" t="e">
        <f>#REF!</f>
        <v>#REF!</v>
      </c>
      <c r="E22" s="63"/>
      <c r="F22" s="63"/>
      <c r="G22" s="12" t="e">
        <f>#REF!</f>
        <v>#REF!</v>
      </c>
    </row>
    <row r="23" spans="1:7" ht="28.15" customHeight="1">
      <c r="A23" s="65"/>
      <c r="B23" s="68"/>
      <c r="C23" s="65"/>
      <c r="D23" s="62" t="e">
        <f>#REF!</f>
        <v>#REF!</v>
      </c>
      <c r="E23" s="63"/>
      <c r="F23" s="63"/>
      <c r="G23" s="12" t="e">
        <f>#REF!</f>
        <v>#REF!</v>
      </c>
    </row>
    <row r="24" spans="1:7" ht="28.15" customHeight="1">
      <c r="A24" s="65"/>
      <c r="B24" s="67" t="s">
        <v>41</v>
      </c>
      <c r="C24" s="64" t="s">
        <v>42</v>
      </c>
      <c r="D24" s="62" t="e">
        <f>#REF!</f>
        <v>#REF!</v>
      </c>
      <c r="E24" s="63"/>
      <c r="F24" s="63"/>
      <c r="G24" s="13" t="e">
        <f>#REF!</f>
        <v>#REF!</v>
      </c>
    </row>
    <row r="25" spans="1:7" ht="28.15" customHeight="1">
      <c r="A25" s="66"/>
      <c r="B25" s="69"/>
      <c r="C25" s="66"/>
      <c r="D25" s="62" t="e">
        <f>#REF!</f>
        <v>#REF!</v>
      </c>
      <c r="E25" s="63"/>
      <c r="F25" s="63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